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182\"/>
    </mc:Choice>
  </mc:AlternateContent>
  <bookViews>
    <workbookView xWindow="0" yWindow="0" windowWidth="28800" windowHeight="10845"/>
  </bookViews>
  <sheets>
    <sheet name="41" sheetId="12" r:id="rId1"/>
  </sheets>
  <definedNames>
    <definedName name="_xlnm.Print_Area" localSheetId="0">'41'!$A$2:$M$26</definedName>
  </definedNames>
  <calcPr calcId="162913" fullPrecision="0"/>
</workbook>
</file>

<file path=xl/calcChain.xml><?xml version="1.0" encoding="utf-8"?>
<calcChain xmlns="http://schemas.openxmlformats.org/spreadsheetml/2006/main">
  <c r="I24" i="12" l="1"/>
</calcChain>
</file>

<file path=xl/sharedStrings.xml><?xml version="1.0" encoding="utf-8"?>
<sst xmlns="http://schemas.openxmlformats.org/spreadsheetml/2006/main" count="62" uniqueCount="53">
  <si>
    <t>Наименование показателя</t>
  </si>
  <si>
    <t>Источники данных</t>
  </si>
  <si>
    <t>ТЕМП, %</t>
  </si>
  <si>
    <t xml:space="preserve">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</si>
  <si>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</si>
  <si>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</si>
  <si>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</si>
  <si>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</si>
  <si>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</si>
  <si>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</si>
  <si>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</si>
  <si>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</si>
  <si>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</si>
  <si>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</si>
  <si>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</si>
  <si>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стр.1*стр.2*стр.4</t>
  </si>
  <si>
    <t>2023 год
прогноз</t>
  </si>
  <si>
    <t>№ стр.</t>
  </si>
  <si>
    <t xml:space="preserve">УФНС России по </t>
  </si>
  <si>
    <t>L</t>
  </si>
  <si>
    <t>M</t>
  </si>
  <si>
    <t>тыс. руб.</t>
  </si>
  <si>
    <t>2024 год
прогноз</t>
  </si>
  <si>
    <t>Средняя ставка налога, %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</si>
  <si>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Коэффициент экстраполяции, рассчитываемый как среднее арифметическое значение темпов роста (снижения) налоговой базы в виде кадастровой стоимости к предыдущему периоду.
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К расчету должны быть приложены расчеты коэффициента собираемости. Для расчета коэффициента используются данные формы 1-НМ за предыдущие годы.
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В случае если сумма налога, исчисленная в отношении земельного участка, превышает сумму налога, исчисленную в отношении этого земельного участка за предыдущий налоговый период с учетом коэффициента 1,1, сумма налога подлежит уплате налогоплательщиками - физическими лицами в размере, равном сумме налога, исчисленной в соответствии с настоящей статьей за предыдущий налоговый период с учетом коэффициента 1,1.
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Фактор F  - корректирующая сумма поступлений, учитывающая изменение законодательства Российской Федерации, а также разовые операции (поступления, возвраты и т.д), тыс.рублей. Указывается сумма, на которую изменяется расчетная сумма налога со знаком +/- соответственно с кратким указанием причин отклонения (подробно в пояснительной записке). При отсутствии ставится 0.
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В графе D8 указываются фактические показатели поступлений по отчету ф. №1-НМ. 
</t>
    </r>
    <r>
      <rPr>
        <i/>
        <sz val="12"/>
        <rFont val="Times New Roman"/>
        <family val="1"/>
        <charset val="204"/>
      </rPr>
      <t xml:space="preserve">
</t>
    </r>
    <r>
      <rPr>
        <u/>
        <sz val="12"/>
        <rFont val="Times New Roman"/>
        <family val="1"/>
        <charset val="204"/>
      </rPr>
      <t xml:space="preserve">Если отсутствует информация (например не применяется фактор F), </t>
    </r>
    <r>
      <rPr>
        <b/>
        <u/>
        <sz val="12"/>
        <rFont val="Times New Roman"/>
        <family val="1"/>
        <charset val="204"/>
      </rPr>
      <t xml:space="preserve">то в соответствующей ячейке ставится цифра ноль (0). Указание других символов не допускается. </t>
    </r>
    <r>
      <rPr>
        <i/>
        <sz val="12"/>
        <rFont val="Times New Roman"/>
        <family val="1"/>
        <charset val="204"/>
      </rPr>
      <t xml:space="preserve">
     </t>
    </r>
  </si>
  <si>
    <t>стр.6 + стр.7</t>
  </si>
  <si>
    <t>если F5&gt;D3*1,1, то указывается D3*1,1;
если F5&lt;D3*1,1, то указывается F5
соответственно, если H(J)5&gt;F(H)3*1,1, то указывается F(H)3*1,1 
если H(J)5&lt;F(H)3*1,1, то указываетсяH(J)5</t>
  </si>
  <si>
    <t>Расчет коэффициента собираемости</t>
  </si>
  <si>
    <t>Отчет по форме 1-НМ</t>
  </si>
  <si>
    <t>Ксоб - расчётный уровень собираемости, с учётом динамики показателя собираемости по данному виду налога, сложившегося в предшествующие отчетные периоды, %                                                              Расчётный уровень собираемости определяется по данным отчета по форме № 1-НМ как частное от деления суммы поступившего налога на сумму начисленного налога</t>
  </si>
  <si>
    <t>Код строки</t>
  </si>
  <si>
    <t>Ксоб</t>
  </si>
  <si>
    <t>отчет 5-МН, стр.2400</t>
  </si>
  <si>
    <t>отчет 5-МН, стр.2500</t>
  </si>
  <si>
    <r>
      <t>Налоговая база (кадастровая стоимость) с применением коэффициента экстраполяции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, тыс. рублей</t>
    </r>
  </si>
  <si>
    <r>
      <t>Коэффициент собираемости</t>
    </r>
    <r>
      <rPr>
        <i/>
        <vertAlign val="superscript"/>
        <sz val="14"/>
        <rFont val="Times New Roman"/>
        <family val="1"/>
        <charset val="204"/>
      </rPr>
      <t>2</t>
    </r>
    <r>
      <rPr>
        <i/>
        <sz val="14"/>
        <rFont val="Times New Roman"/>
        <family val="1"/>
        <charset val="204"/>
      </rPr>
      <t>, %</t>
    </r>
  </si>
  <si>
    <r>
      <t>Сумма налога, подлежащая уплате в бюджет-всего, тыс.руб.(</t>
    </r>
    <r>
      <rPr>
        <u/>
        <sz val="14"/>
        <rFont val="Times New Roman"/>
        <family val="1"/>
        <charset val="204"/>
      </rPr>
      <t>с учетом коэффициента собираемости</t>
    </r>
    <r>
      <rPr>
        <sz val="14"/>
        <rFont val="Times New Roman"/>
        <family val="1"/>
        <charset val="204"/>
      </rPr>
      <t>)</t>
    </r>
  </si>
  <si>
    <r>
      <t>Сумма земельного налога</t>
    </r>
    <r>
      <rPr>
        <u/>
        <sz val="14"/>
        <rFont val="Times New Roman"/>
        <family val="1"/>
        <charset val="204"/>
      </rPr>
      <t xml:space="preserve"> c учетом коэффициента 1.1</t>
    </r>
    <r>
      <rPr>
        <u/>
        <vertAlign val="superscript"/>
        <sz val="14"/>
        <rFont val="Times New Roman"/>
        <family val="1"/>
        <charset val="204"/>
      </rPr>
      <t xml:space="preserve"> 3</t>
    </r>
    <r>
      <rPr>
        <sz val="14"/>
        <rFont val="Times New Roman"/>
        <family val="1"/>
        <charset val="204"/>
      </rPr>
      <t>, тыс. рублей</t>
    </r>
  </si>
  <si>
    <r>
      <t>Фактор F (+/-)</t>
    </r>
    <r>
      <rPr>
        <i/>
        <vertAlign val="superscript"/>
        <sz val="14"/>
        <rFont val="Times New Roman"/>
        <family val="1"/>
        <charset val="204"/>
      </rPr>
      <t>4</t>
    </r>
    <r>
      <rPr>
        <i/>
        <sz val="14"/>
        <rFont val="Times New Roman"/>
        <family val="1"/>
        <charset val="204"/>
      </rPr>
      <t>, тыс. рублей</t>
    </r>
  </si>
  <si>
    <r>
      <t xml:space="preserve">Сумма земельного налога, подлежащего к уплате в бюджет, </t>
    </r>
    <r>
      <rPr>
        <b/>
        <vertAlign val="superscript"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тыс.руб. (</t>
    </r>
    <r>
      <rPr>
        <b/>
        <u/>
        <sz val="14"/>
        <color theme="1"/>
        <rFont val="Times New Roman"/>
        <family val="1"/>
        <charset val="204"/>
      </rPr>
      <t>с учетом фактора F)</t>
    </r>
    <r>
      <rPr>
        <b/>
        <u/>
        <vertAlign val="superscript"/>
        <sz val="14"/>
        <color theme="1"/>
        <rFont val="Times New Roman"/>
        <family val="1"/>
        <charset val="204"/>
      </rPr>
      <t>5</t>
    </r>
  </si>
  <si>
    <t>отчет по форме 1-НМ, стр. 1639, частное от деления суммы поступившего налога на сумму начисленного налога</t>
  </si>
  <si>
    <t>стр.3/1</t>
  </si>
  <si>
    <t xml:space="preserve">2021 год
факт </t>
  </si>
  <si>
    <t>2022 год
оценка</t>
  </si>
  <si>
    <t>2025 год
прогноз</t>
  </si>
  <si>
    <t>тут расчет вашего региона - укажите ЛЮБЫЕ периоды с 2017 по 2021 годы в любом числе (от 1 года до 5 лет включительно)</t>
  </si>
  <si>
    <t xml:space="preserve">Справочно: </t>
  </si>
  <si>
    <t>стр1639   (начислено)</t>
  </si>
  <si>
    <t>стр1639  (поступило)</t>
  </si>
  <si>
    <t>Сумма налога, подлежащего уплате в бюджет по 5-МН, для расчета средней ставки, тыс. рублей</t>
  </si>
  <si>
    <r>
      <t xml:space="preserve">Расчет поступлений земельного налога с </t>
    </r>
    <r>
      <rPr>
        <b/>
        <sz val="24"/>
        <color theme="4"/>
        <rFont val="Times New Roman"/>
        <family val="1"/>
        <charset val="204"/>
      </rPr>
      <t>физических лиц</t>
    </r>
  </si>
  <si>
    <t>Камчатскому краю</t>
  </si>
  <si>
    <t>Таблица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</si>
</sst>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\ &quot;₽&quot;"/>
    <numFmt numFmtId="167" formatCode="_-* #,##0\ _₽_-;\-* #,##0\ _₽_-;_-* &quot;-&quot;??\ _₽_-;_-@_-"/>
    <numFmt numFmtId="168" formatCode="#,##0_ ;\-#,##0\ "/>
    <numFmt numFmtId="169" formatCode="#,##0.0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vertAlign val="superscript"/>
      <sz val="14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vertAlign val="superscript"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4"/>
      <color theme="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66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15" fillId="0" borderId="0" xfId="0" applyFont="1"/>
    <xf numFmtId="0" fontId="18" fillId="0" borderId="0" xfId="0" applyFont="1"/>
    <xf numFmtId="0" fontId="1" fillId="0" borderId="0" xfId="0" applyFont="1"/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7" fontId="24" fillId="0" borderId="1" xfId="5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10" fontId="24" fillId="0" borderId="1" xfId="6" applyNumberFormat="1" applyFont="1" applyFill="1" applyBorder="1" applyAlignment="1" applyProtection="1">
      <alignment horizontal="center" vertical="center"/>
      <protection locked="0"/>
    </xf>
    <xf numFmtId="10" fontId="7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8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0" xfId="0" applyFont="1" applyFill="1"/>
    <xf numFmtId="0" fontId="8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center" vertical="center" wrapText="1"/>
    </xf>
    <xf numFmtId="10" fontId="24" fillId="0" borderId="1" xfId="6" applyNumberFormat="1" applyFont="1" applyFill="1" applyBorder="1" applyAlignment="1" applyProtection="1">
      <alignment horizontal="center" vertical="center"/>
      <protection locked="0"/>
    </xf>
    <xf numFmtId="167" fontId="24" fillId="2" borderId="1" xfId="5" applyNumberFormat="1" applyFont="1" applyFill="1" applyBorder="1" applyAlignment="1" applyProtection="1">
      <alignment horizontal="center" vertical="center"/>
      <protection locked="0"/>
    </xf>
    <xf numFmtId="10" fontId="7" fillId="0" borderId="1" xfId="6" applyNumberFormat="1" applyFont="1" applyFill="1" applyBorder="1" applyAlignment="1">
      <alignment horizontal="center" vertical="center"/>
    </xf>
    <xf numFmtId="10" fontId="7" fillId="0" borderId="1" xfId="6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right" vertical="center"/>
    </xf>
    <xf numFmtId="10" fontId="7" fillId="0" borderId="1" xfId="5" applyNumberFormat="1" applyFont="1" applyFill="1" applyBorder="1" applyAlignment="1">
      <alignment horizontal="center" vertical="center"/>
    </xf>
    <xf numFmtId="10" fontId="7" fillId="0" borderId="1" xfId="6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/>
    </xf>
    <xf numFmtId="164" fontId="7" fillId="0" borderId="1" xfId="5" applyFont="1" applyBorder="1" applyAlignment="1">
      <alignment horizontal="center" vertical="center" wrapText="1"/>
    </xf>
    <xf numFmtId="2" fontId="8" fillId="0" borderId="1" xfId="0" applyNumberFormat="1" applyFont="1" applyBorder="1" applyAlignment="1" applyProtection="1">
      <alignment horizontal="right" vertical="center"/>
      <protection locked="0"/>
    </xf>
    <xf numFmtId="168" fontId="24" fillId="2" borderId="1" xfId="5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Protection="1">
      <protection locked="0"/>
    </xf>
    <xf numFmtId="167" fontId="35" fillId="4" borderId="1" xfId="5" applyNumberFormat="1" applyFont="1" applyFill="1" applyBorder="1" applyAlignment="1" applyProtection="1">
      <alignment horizontal="center" vertical="center"/>
      <protection locked="0"/>
    </xf>
    <xf numFmtId="3" fontId="34" fillId="4" borderId="1" xfId="0" applyNumberFormat="1" applyFont="1" applyFill="1" applyBorder="1" applyAlignment="1">
      <alignment horizontal="center" vertical="center"/>
    </xf>
    <xf numFmtId="3" fontId="22" fillId="4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2" fontId="28" fillId="0" borderId="1" xfId="0" applyNumberFormat="1" applyFont="1" applyBorder="1" applyAlignment="1">
      <alignment vertical="center"/>
    </xf>
    <xf numFmtId="167" fontId="24" fillId="0" borderId="1" xfId="5" applyNumberFormat="1" applyFont="1" applyFill="1" applyBorder="1" applyAlignment="1" applyProtection="1">
      <alignment horizontal="center" vertical="center"/>
      <protection locked="0"/>
    </xf>
    <xf numFmtId="10" fontId="24" fillId="0" borderId="1" xfId="6" applyNumberFormat="1" applyFont="1" applyFill="1" applyBorder="1" applyAlignment="1" applyProtection="1">
      <alignment horizontal="center" vertical="center"/>
      <protection locked="0"/>
    </xf>
    <xf numFmtId="169" fontId="34" fillId="4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37" fillId="0" borderId="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3"/>
    <cellStyle name="Процентный" xfId="6" builtinId="5"/>
    <cellStyle name="Процентный 2" xfId="1"/>
    <cellStyle name="Процентный 3" xfId="4"/>
    <cellStyle name="Финансовый" xfId="5" builtinId="3"/>
    <cellStyle name="Финансовый 2" xfId="2"/>
  </cellStyles>
  <dxfs count="66"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6"/>
  <sheetViews>
    <sheetView tabSelected="1" zoomScale="50" zoomScaleNormal="50" zoomScaleSheetLayoutView="85" workbookViewId="0">
      <pane ySplit="7" topLeftCell="A8" activePane="bottomLeft" state="frozen"/>
      <selection pane="bottomLeft" activeCell="G15" sqref="G15"/>
    </sheetView>
  </sheetViews>
  <sheetFormatPr defaultRowHeight="15" x14ac:dyDescent="0.25"/>
  <cols>
    <col min="1" max="1" width="6" style="3" customWidth="1"/>
    <col min="2" max="2" width="39" style="3" customWidth="1"/>
    <col min="3" max="3" width="29.28515625" style="3" customWidth="1"/>
    <col min="4" max="4" width="22.7109375" style="3" customWidth="1"/>
    <col min="5" max="5" width="12.7109375" style="3" customWidth="1"/>
    <col min="6" max="6" width="22.7109375" style="3" customWidth="1"/>
    <col min="7" max="7" width="12.7109375" style="3" customWidth="1"/>
    <col min="8" max="8" width="22.7109375" style="3" customWidth="1"/>
    <col min="9" max="9" width="12.7109375" style="3" customWidth="1"/>
    <col min="10" max="10" width="22.7109375" style="3" customWidth="1"/>
    <col min="11" max="11" width="12.7109375" style="3" customWidth="1"/>
    <col min="12" max="12" width="22.7109375" style="3" customWidth="1"/>
    <col min="13" max="13" width="12.7109375" style="3" customWidth="1"/>
    <col min="14" max="16384" width="9.140625" style="3"/>
  </cols>
  <sheetData>
    <row r="1" spans="1:13" x14ac:dyDescent="0.25">
      <c r="L1" s="3" t="s">
        <v>52</v>
      </c>
    </row>
    <row r="2" spans="1:13" s="6" customFormat="1" ht="30.75" customHeight="1" x14ac:dyDescent="0.25">
      <c r="A2" s="63" t="s">
        <v>50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3" s="6" customFormat="1" ht="30.75" customHeight="1" x14ac:dyDescent="0.25">
      <c r="A3" s="8"/>
      <c r="B3" s="8"/>
      <c r="C3" s="8"/>
      <c r="D3" s="16"/>
      <c r="E3" s="8"/>
      <c r="F3" s="16"/>
      <c r="G3" s="8"/>
      <c r="H3" s="16"/>
      <c r="I3" s="8"/>
      <c r="J3" s="16"/>
      <c r="K3" s="8"/>
    </row>
    <row r="4" spans="1:13" s="6" customFormat="1" ht="30.75" customHeight="1" thickBot="1" x14ac:dyDescent="0.3">
      <c r="A4" s="11"/>
      <c r="B4" s="12" t="s">
        <v>18</v>
      </c>
      <c r="C4" s="64" t="s">
        <v>51</v>
      </c>
      <c r="D4" s="65"/>
      <c r="E4" s="65"/>
      <c r="F4" s="65"/>
      <c r="G4" s="65"/>
      <c r="H4" s="65"/>
      <c r="I4" s="65"/>
      <c r="J4" s="16"/>
      <c r="K4" s="11"/>
    </row>
    <row r="5" spans="1:13" s="6" customFormat="1" ht="30.75" customHeight="1" x14ac:dyDescent="0.25">
      <c r="A5" s="11"/>
      <c r="B5" s="12"/>
      <c r="C5" s="13"/>
      <c r="D5" s="14"/>
      <c r="E5" s="14"/>
      <c r="F5" s="14"/>
      <c r="G5" s="14"/>
      <c r="H5" s="14"/>
      <c r="I5" s="14"/>
      <c r="J5" s="16"/>
      <c r="K5" s="11"/>
      <c r="M5" s="15" t="s">
        <v>21</v>
      </c>
    </row>
    <row r="6" spans="1:13" x14ac:dyDescent="0.25">
      <c r="A6" s="9" t="s">
        <v>4</v>
      </c>
      <c r="B6" s="9" t="s">
        <v>5</v>
      </c>
      <c r="C6" s="9" t="s">
        <v>6</v>
      </c>
      <c r="D6" s="10" t="s">
        <v>7</v>
      </c>
      <c r="E6" s="10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19</v>
      </c>
      <c r="M6" s="9" t="s">
        <v>20</v>
      </c>
    </row>
    <row r="7" spans="1:13" s="30" customFormat="1" ht="78" customHeight="1" x14ac:dyDescent="0.3">
      <c r="A7" s="2" t="s">
        <v>17</v>
      </c>
      <c r="B7" s="2" t="s">
        <v>0</v>
      </c>
      <c r="C7" s="2" t="s">
        <v>1</v>
      </c>
      <c r="D7" s="2" t="s">
        <v>42</v>
      </c>
      <c r="E7" s="2" t="s">
        <v>2</v>
      </c>
      <c r="F7" s="2" t="s">
        <v>43</v>
      </c>
      <c r="G7" s="2" t="s">
        <v>2</v>
      </c>
      <c r="H7" s="2" t="s">
        <v>16</v>
      </c>
      <c r="I7" s="2" t="s">
        <v>2</v>
      </c>
      <c r="J7" s="2" t="s">
        <v>22</v>
      </c>
      <c r="K7" s="2" t="s">
        <v>2</v>
      </c>
      <c r="L7" s="2" t="s">
        <v>44</v>
      </c>
      <c r="M7" s="2" t="s">
        <v>2</v>
      </c>
    </row>
    <row r="8" spans="1:13" s="30" customFormat="1" ht="89.25" customHeight="1" x14ac:dyDescent="0.3">
      <c r="A8" s="4">
        <v>1</v>
      </c>
      <c r="B8" s="31" t="s">
        <v>34</v>
      </c>
      <c r="C8" s="32" t="s">
        <v>32</v>
      </c>
      <c r="D8" s="42">
        <v>15092104</v>
      </c>
      <c r="E8" s="41">
        <v>1.1299999999999999</v>
      </c>
      <c r="F8" s="42">
        <v>17063367</v>
      </c>
      <c r="G8" s="43">
        <v>1.1306</v>
      </c>
      <c r="H8" s="42">
        <v>18599070</v>
      </c>
      <c r="I8" s="43">
        <v>1.0900000000000001</v>
      </c>
      <c r="J8" s="42">
        <v>19529024</v>
      </c>
      <c r="K8" s="43">
        <v>1.02</v>
      </c>
      <c r="L8" s="42">
        <v>19919604</v>
      </c>
      <c r="M8" s="43">
        <v>1.02</v>
      </c>
    </row>
    <row r="9" spans="1:13" s="30" customFormat="1" ht="60.75" customHeight="1" x14ac:dyDescent="0.3">
      <c r="A9" s="5">
        <v>2</v>
      </c>
      <c r="B9" s="31" t="s">
        <v>23</v>
      </c>
      <c r="C9" s="32" t="s">
        <v>41</v>
      </c>
      <c r="D9" s="44">
        <v>4.4999999999999997E-3</v>
      </c>
      <c r="E9" s="45"/>
      <c r="F9" s="44">
        <v>3.8E-3</v>
      </c>
      <c r="G9" s="45"/>
      <c r="H9" s="44">
        <v>3.8999999999999998E-3</v>
      </c>
      <c r="I9" s="45"/>
      <c r="J9" s="44">
        <v>3.8999999999999998E-3</v>
      </c>
      <c r="K9" s="45"/>
      <c r="L9" s="44">
        <v>3.8999999999999998E-3</v>
      </c>
      <c r="M9" s="45"/>
    </row>
    <row r="10" spans="1:13" s="30" customFormat="1" ht="78.75" customHeight="1" x14ac:dyDescent="0.3">
      <c r="A10" s="5">
        <v>3</v>
      </c>
      <c r="B10" s="31" t="s">
        <v>49</v>
      </c>
      <c r="C10" s="32" t="s">
        <v>33</v>
      </c>
      <c r="D10" s="42">
        <v>68272</v>
      </c>
      <c r="E10" s="41">
        <v>0.96</v>
      </c>
      <c r="F10" s="42">
        <v>65384</v>
      </c>
      <c r="G10" s="43">
        <v>0.9577</v>
      </c>
      <c r="H10" s="42">
        <v>72536</v>
      </c>
      <c r="I10" s="43">
        <v>1.1093999999999999</v>
      </c>
      <c r="J10" s="42">
        <v>68026</v>
      </c>
      <c r="K10" s="43">
        <v>1.02</v>
      </c>
      <c r="L10" s="42">
        <v>69387</v>
      </c>
      <c r="M10" s="46">
        <v>1.02</v>
      </c>
    </row>
    <row r="11" spans="1:13" s="33" customFormat="1" ht="132.75" customHeight="1" x14ac:dyDescent="0.3">
      <c r="A11" s="5">
        <v>4</v>
      </c>
      <c r="B11" s="31" t="s">
        <v>35</v>
      </c>
      <c r="C11" s="32" t="s">
        <v>40</v>
      </c>
      <c r="D11" s="47">
        <v>0.97140000000000004</v>
      </c>
      <c r="E11" s="48"/>
      <c r="F11" s="47">
        <v>0.97119999999999995</v>
      </c>
      <c r="G11" s="48"/>
      <c r="H11" s="47">
        <v>0.97119999999999995</v>
      </c>
      <c r="I11" s="48"/>
      <c r="J11" s="47">
        <v>0.97119999999999995</v>
      </c>
      <c r="K11" s="48"/>
      <c r="L11" s="47">
        <v>0.97119999999999995</v>
      </c>
      <c r="M11" s="48"/>
    </row>
    <row r="12" spans="1:13" s="33" customFormat="1" ht="98.25" customHeight="1" x14ac:dyDescent="0.3">
      <c r="A12" s="5">
        <v>5</v>
      </c>
      <c r="B12" s="31" t="s">
        <v>36</v>
      </c>
      <c r="C12" s="32" t="s">
        <v>15</v>
      </c>
      <c r="D12" s="58">
        <v>65972.11</v>
      </c>
      <c r="E12" s="49">
        <v>108.58</v>
      </c>
      <c r="F12" s="58">
        <v>62973.38</v>
      </c>
      <c r="G12" s="49">
        <v>95.45</v>
      </c>
      <c r="H12" s="58">
        <v>70447.33</v>
      </c>
      <c r="I12" s="49">
        <v>111.87</v>
      </c>
      <c r="J12" s="58">
        <v>73969.69</v>
      </c>
      <c r="K12" s="49">
        <v>105</v>
      </c>
      <c r="L12" s="58">
        <v>75449.09</v>
      </c>
      <c r="M12" s="49">
        <v>102</v>
      </c>
    </row>
    <row r="13" spans="1:13" s="33" customFormat="1" ht="90.75" customHeight="1" x14ac:dyDescent="0.3">
      <c r="A13" s="5">
        <v>6</v>
      </c>
      <c r="B13" s="34" t="s">
        <v>37</v>
      </c>
      <c r="C13" s="35" t="s">
        <v>26</v>
      </c>
      <c r="D13" s="58">
        <v>65438</v>
      </c>
      <c r="E13" s="50">
        <v>108.58</v>
      </c>
      <c r="F13" s="51">
        <v>69297</v>
      </c>
      <c r="G13" s="50">
        <v>105.9</v>
      </c>
      <c r="H13" s="51">
        <v>70447.33</v>
      </c>
      <c r="I13" s="50">
        <v>101.66</v>
      </c>
      <c r="J13" s="51">
        <v>73969.69</v>
      </c>
      <c r="K13" s="50">
        <v>105</v>
      </c>
      <c r="L13" s="51">
        <v>75449.09</v>
      </c>
      <c r="M13" s="59">
        <v>102</v>
      </c>
    </row>
    <row r="14" spans="1:13" s="33" customFormat="1" ht="40.5" customHeight="1" x14ac:dyDescent="0.3">
      <c r="A14" s="5">
        <v>7</v>
      </c>
      <c r="B14" s="36" t="s">
        <v>38</v>
      </c>
      <c r="C14" s="32"/>
      <c r="D14" s="49">
        <v>0</v>
      </c>
      <c r="E14" s="52">
        <v>0</v>
      </c>
      <c r="F14" s="53">
        <v>0</v>
      </c>
      <c r="G14" s="52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4">
        <v>0</v>
      </c>
    </row>
    <row r="15" spans="1:13" s="33" customFormat="1" ht="88.5" customHeight="1" x14ac:dyDescent="0.3">
      <c r="A15" s="38">
        <v>8</v>
      </c>
      <c r="B15" s="39" t="s">
        <v>39</v>
      </c>
      <c r="C15" s="40" t="s">
        <v>25</v>
      </c>
      <c r="D15" s="55">
        <v>65438</v>
      </c>
      <c r="E15" s="56">
        <v>109</v>
      </c>
      <c r="F15" s="55">
        <v>69297</v>
      </c>
      <c r="G15" s="62">
        <v>106</v>
      </c>
      <c r="H15" s="57">
        <v>70447</v>
      </c>
      <c r="I15" s="62">
        <v>102</v>
      </c>
      <c r="J15" s="57">
        <v>73970</v>
      </c>
      <c r="K15" s="62">
        <v>105</v>
      </c>
      <c r="L15" s="57">
        <v>75449</v>
      </c>
      <c r="M15" s="62">
        <v>102</v>
      </c>
    </row>
    <row r="16" spans="1:13" s="37" customFormat="1" ht="41.25" customHeight="1" x14ac:dyDescent="0.3">
      <c r="A16" s="69" t="s">
        <v>46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s="7" customFormat="1" ht="171.75" customHeight="1" x14ac:dyDescent="0.25">
      <c r="A17" s="66" t="s">
        <v>24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67"/>
    </row>
    <row r="18" spans="1:13" ht="18.75" x14ac:dyDescent="0.3">
      <c r="B18" s="17" t="s">
        <v>27</v>
      </c>
      <c r="C18" s="1"/>
    </row>
    <row r="19" spans="1:13" ht="23.25" x14ac:dyDescent="0.35">
      <c r="B19" s="18" t="s">
        <v>45</v>
      </c>
    </row>
    <row r="20" spans="1:13" s="19" customFormat="1" ht="15.75" x14ac:dyDescent="0.25">
      <c r="B20" s="20" t="s">
        <v>28</v>
      </c>
      <c r="C20" s="21"/>
      <c r="D20" s="21"/>
      <c r="E20" s="21"/>
      <c r="F20" s="21"/>
      <c r="G20" s="21"/>
    </row>
    <row r="21" spans="1:13" s="19" customFormat="1" ht="50.1" customHeight="1" x14ac:dyDescent="0.25">
      <c r="B21" s="68" t="s">
        <v>29</v>
      </c>
      <c r="C21" s="22" t="s">
        <v>30</v>
      </c>
      <c r="D21" s="23">
        <v>2017</v>
      </c>
      <c r="E21" s="23">
        <v>2018</v>
      </c>
      <c r="F21" s="23">
        <v>2019</v>
      </c>
      <c r="G21" s="23">
        <v>2020</v>
      </c>
      <c r="H21" s="23">
        <v>2021</v>
      </c>
      <c r="I21" s="24" t="s">
        <v>31</v>
      </c>
    </row>
    <row r="22" spans="1:13" s="19" customFormat="1" ht="50.1" customHeight="1" x14ac:dyDescent="0.25">
      <c r="B22" s="68"/>
      <c r="C22" s="25" t="s">
        <v>47</v>
      </c>
      <c r="D22" s="26" t="s">
        <v>3</v>
      </c>
      <c r="E22" s="26" t="s">
        <v>3</v>
      </c>
      <c r="F22" s="60">
        <v>57306</v>
      </c>
      <c r="G22" s="60">
        <v>69617</v>
      </c>
      <c r="H22" s="60">
        <v>67368</v>
      </c>
      <c r="I22" s="26" t="s">
        <v>3</v>
      </c>
    </row>
    <row r="23" spans="1:13" s="19" customFormat="1" ht="50.1" customHeight="1" x14ac:dyDescent="0.25">
      <c r="B23" s="68"/>
      <c r="C23" s="25" t="s">
        <v>48</v>
      </c>
      <c r="D23" s="26" t="s">
        <v>3</v>
      </c>
      <c r="E23" s="26" t="s">
        <v>3</v>
      </c>
      <c r="F23" s="60">
        <v>61690</v>
      </c>
      <c r="G23" s="60">
        <v>60269</v>
      </c>
      <c r="H23" s="60">
        <v>65438</v>
      </c>
      <c r="I23" s="26"/>
    </row>
    <row r="24" spans="1:13" s="19" customFormat="1" ht="50.1" customHeight="1" x14ac:dyDescent="0.25">
      <c r="B24" s="68"/>
      <c r="C24" s="27"/>
      <c r="D24" s="28"/>
      <c r="E24" s="28"/>
      <c r="F24" s="61">
        <v>1.0765</v>
      </c>
      <c r="G24" s="61">
        <v>0.86570000000000003</v>
      </c>
      <c r="H24" s="61">
        <v>0.97140000000000004</v>
      </c>
      <c r="I24" s="29">
        <f>AVERAGE(D24:H24)</f>
        <v>0.97119999999999995</v>
      </c>
    </row>
    <row r="26" spans="1:13" x14ac:dyDescent="0.25">
      <c r="D26" s="3" t="s">
        <v>3</v>
      </c>
    </row>
  </sheetData>
  <sheetProtection selectLockedCells="1"/>
  <mergeCells count="5">
    <mergeCell ref="A2:K2"/>
    <mergeCell ref="C4:I4"/>
    <mergeCell ref="A17:M17"/>
    <mergeCell ref="B21:B24"/>
    <mergeCell ref="A16:M16"/>
  </mergeCells>
  <conditionalFormatting sqref="D23">
    <cfRule type="cellIs" dxfId="65" priority="65" operator="notEqual">
      <formula>109000</formula>
    </cfRule>
    <cfRule type="cellIs" dxfId="64" priority="66" operator="equal">
      <formula>109000</formula>
    </cfRule>
  </conditionalFormatting>
  <conditionalFormatting sqref="D22">
    <cfRule type="cellIs" dxfId="63" priority="61" operator="notEqual">
      <formula>110000</formula>
    </cfRule>
    <cfRule type="cellIs" dxfId="62" priority="62" operator="equal">
      <formula>110000</formula>
    </cfRule>
  </conditionalFormatting>
  <conditionalFormatting sqref="F22">
    <cfRule type="cellIs" dxfId="61" priority="59" operator="notEqual">
      <formula>120000</formula>
    </cfRule>
    <cfRule type="cellIs" dxfId="60" priority="60" operator="equal">
      <formula>120000</formula>
    </cfRule>
  </conditionalFormatting>
  <conditionalFormatting sqref="H22">
    <cfRule type="cellIs" dxfId="59" priority="57" operator="notEqual">
      <formula>130000</formula>
    </cfRule>
    <cfRule type="cellIs" dxfId="58" priority="58" operator="equal">
      <formula>130000</formula>
    </cfRule>
  </conditionalFormatting>
  <conditionalFormatting sqref="F23">
    <cfRule type="cellIs" dxfId="57" priority="55" operator="notEqual">
      <formula>119000</formula>
    </cfRule>
    <cfRule type="cellIs" dxfId="56" priority="56" operator="equal">
      <formula>119000</formula>
    </cfRule>
  </conditionalFormatting>
  <conditionalFormatting sqref="H23">
    <cfRule type="cellIs" dxfId="55" priority="53" operator="notEqual">
      <formula>128000</formula>
    </cfRule>
    <cfRule type="cellIs" dxfId="54" priority="54" operator="equal">
      <formula>128000</formula>
    </cfRule>
  </conditionalFormatting>
  <conditionalFormatting sqref="F24">
    <cfRule type="cellIs" dxfId="53" priority="63" operator="notEqual">
      <formula>99.17%</formula>
    </cfRule>
    <cfRule type="cellIs" dxfId="52" priority="64" operator="equal">
      <formula>99.17%</formula>
    </cfRule>
  </conditionalFormatting>
  <conditionalFormatting sqref="D24">
    <cfRule type="cellIs" dxfId="51" priority="51" operator="notEqual">
      <formula>99.09%</formula>
    </cfRule>
    <cfRule type="cellIs" dxfId="50" priority="52" operator="equal">
      <formula>99.09%</formula>
    </cfRule>
  </conditionalFormatting>
  <conditionalFormatting sqref="H24">
    <cfRule type="cellIs" dxfId="49" priority="49" operator="notEqual">
      <formula>98.46%</formula>
    </cfRule>
    <cfRule type="cellIs" dxfId="48" priority="50" operator="equal">
      <formula>98.46%</formula>
    </cfRule>
  </conditionalFormatting>
  <conditionalFormatting sqref="E22">
    <cfRule type="cellIs" dxfId="47" priority="47" operator="notEqual">
      <formula>110000</formula>
    </cfRule>
    <cfRule type="cellIs" dxfId="46" priority="48" operator="equal">
      <formula>110000</formula>
    </cfRule>
  </conditionalFormatting>
  <conditionalFormatting sqref="G22">
    <cfRule type="cellIs" dxfId="45" priority="45" operator="notEqual">
      <formula>110000</formula>
    </cfRule>
    <cfRule type="cellIs" dxfId="44" priority="46" operator="equal">
      <formula>110000</formula>
    </cfRule>
  </conditionalFormatting>
  <conditionalFormatting sqref="I22">
    <cfRule type="cellIs" dxfId="43" priority="43" operator="notEqual">
      <formula>110000</formula>
    </cfRule>
    <cfRule type="cellIs" dxfId="42" priority="44" operator="equal">
      <formula>110000</formula>
    </cfRule>
  </conditionalFormatting>
  <conditionalFormatting sqref="E23">
    <cfRule type="cellIs" dxfId="41" priority="41" operator="notEqual">
      <formula>109000</formula>
    </cfRule>
    <cfRule type="cellIs" dxfId="40" priority="42" operator="equal">
      <formula>109000</formula>
    </cfRule>
  </conditionalFormatting>
  <conditionalFormatting sqref="G23">
    <cfRule type="cellIs" dxfId="39" priority="39" operator="notEqual">
      <formula>109000</formula>
    </cfRule>
    <cfRule type="cellIs" dxfId="38" priority="40" operator="equal">
      <formula>109000</formula>
    </cfRule>
  </conditionalFormatting>
  <conditionalFormatting sqref="I23">
    <cfRule type="cellIs" dxfId="37" priority="37" operator="notEqual">
      <formula>109000</formula>
    </cfRule>
    <cfRule type="cellIs" dxfId="36" priority="38" operator="equal">
      <formula>109000</formula>
    </cfRule>
  </conditionalFormatting>
  <conditionalFormatting sqref="E24">
    <cfRule type="cellIs" dxfId="35" priority="35" operator="notEqual">
      <formula>99.09%</formula>
    </cfRule>
    <cfRule type="cellIs" dxfId="34" priority="36" operator="equal">
      <formula>99.09%</formula>
    </cfRule>
  </conditionalFormatting>
  <conditionalFormatting sqref="G24">
    <cfRule type="cellIs" dxfId="33" priority="33" operator="notEqual">
      <formula>99.09%</formula>
    </cfRule>
    <cfRule type="cellIs" dxfId="32" priority="34" operator="equal">
      <formula>99.09%</formula>
    </cfRule>
  </conditionalFormatting>
  <conditionalFormatting sqref="D8">
    <cfRule type="cellIs" dxfId="31" priority="31" operator="notEqual">
      <formula>1111111111</formula>
    </cfRule>
    <cfRule type="cellIs" dxfId="30" priority="32" operator="equal">
      <formula>1111111111</formula>
    </cfRule>
  </conditionalFormatting>
  <conditionalFormatting sqref="F8">
    <cfRule type="cellIs" dxfId="29" priority="29" operator="notEqual">
      <formula>1111222222</formula>
    </cfRule>
    <cfRule type="cellIs" dxfId="28" priority="30" operator="equal">
      <formula>1111222222</formula>
    </cfRule>
  </conditionalFormatting>
  <conditionalFormatting sqref="H8">
    <cfRule type="cellIs" dxfId="27" priority="27" operator="notEqual">
      <formula>1222222222</formula>
    </cfRule>
    <cfRule type="cellIs" dxfId="26" priority="28" operator="equal">
      <formula>1222222222</formula>
    </cfRule>
  </conditionalFormatting>
  <conditionalFormatting sqref="J8">
    <cfRule type="cellIs" dxfId="25" priority="25" operator="notEqual">
      <formula>1222222333</formula>
    </cfRule>
    <cfRule type="cellIs" dxfId="24" priority="26" operator="equal">
      <formula>1222222333</formula>
    </cfRule>
  </conditionalFormatting>
  <conditionalFormatting sqref="L8">
    <cfRule type="cellIs" dxfId="23" priority="23" operator="notEqual">
      <formula>1222333333</formula>
    </cfRule>
    <cfRule type="cellIs" dxfId="22" priority="24" operator="equal">
      <formula>1222333333</formula>
    </cfRule>
  </conditionalFormatting>
  <conditionalFormatting sqref="E8">
    <cfRule type="cellIs" dxfId="21" priority="21" operator="notEqual">
      <formula>100%</formula>
    </cfRule>
    <cfRule type="cellIs" dxfId="20" priority="22" operator="equal">
      <formula>100%</formula>
    </cfRule>
  </conditionalFormatting>
  <conditionalFormatting sqref="D10">
    <cfRule type="cellIs" dxfId="19" priority="19" operator="notEqual">
      <formula>10100000</formula>
    </cfRule>
    <cfRule type="cellIs" dxfId="18" priority="20" operator="equal">
      <formula>10100000</formula>
    </cfRule>
  </conditionalFormatting>
  <conditionalFormatting sqref="F10">
    <cfRule type="cellIs" dxfId="17" priority="17" operator="notEqual">
      <formula>10111111</formula>
    </cfRule>
    <cfRule type="cellIs" dxfId="16" priority="18" operator="equal">
      <formula>10111111</formula>
    </cfRule>
  </conditionalFormatting>
  <conditionalFormatting sqref="H10">
    <cfRule type="cellIs" dxfId="15" priority="15" operator="notEqual">
      <formula>11122222</formula>
    </cfRule>
    <cfRule type="cellIs" dxfId="14" priority="16" operator="equal">
      <formula>11122222</formula>
    </cfRule>
  </conditionalFormatting>
  <conditionalFormatting sqref="J10">
    <cfRule type="cellIs" dxfId="13" priority="13" operator="notEqual">
      <formula>11222222</formula>
    </cfRule>
    <cfRule type="cellIs" dxfId="12" priority="14" operator="equal">
      <formula>11222222</formula>
    </cfRule>
  </conditionalFormatting>
  <conditionalFormatting sqref="L10">
    <cfRule type="cellIs" dxfId="11" priority="11" operator="notEqual">
      <formula>11223333</formula>
    </cfRule>
    <cfRule type="cellIs" dxfId="10" priority="12" operator="equal">
      <formula>11223333</formula>
    </cfRule>
  </conditionalFormatting>
  <conditionalFormatting sqref="E10">
    <cfRule type="cellIs" dxfId="9" priority="9" operator="notEqual">
      <formula>100%</formula>
    </cfRule>
    <cfRule type="cellIs" dxfId="8" priority="10" operator="equal">
      <formula>100%</formula>
    </cfRule>
  </conditionalFormatting>
  <conditionalFormatting sqref="F14">
    <cfRule type="cellIs" dxfId="7" priority="7" operator="notEqual">
      <formula>100000</formula>
    </cfRule>
    <cfRule type="cellIs" dxfId="6" priority="8" operator="equal">
      <formula>100000</formula>
    </cfRule>
  </conditionalFormatting>
  <conditionalFormatting sqref="J14">
    <cfRule type="cellIs" dxfId="5" priority="5" operator="notEqual">
      <formula>1111111</formula>
    </cfRule>
    <cfRule type="cellIs" dxfId="4" priority="6" operator="equal">
      <formula>1111111</formula>
    </cfRule>
  </conditionalFormatting>
  <conditionalFormatting sqref="L14">
    <cfRule type="cellIs" dxfId="3" priority="3" operator="notEqual">
      <formula>1111111</formula>
    </cfRule>
    <cfRule type="cellIs" dxfId="2" priority="4" operator="equal">
      <formula>1111111</formula>
    </cfRule>
  </conditionalFormatting>
  <conditionalFormatting sqref="D15">
    <cfRule type="cellIs" dxfId="1" priority="1" operator="notEqual">
      <formula>10000000</formula>
    </cfRule>
    <cfRule type="cellIs" dxfId="0" priority="2" operator="equal">
      <formula>10000000</formula>
    </cfRule>
  </conditionalFormatting>
  <printOptions horizontalCentered="1"/>
  <pageMargins left="0.31496062992125984" right="0.31496062992125984" top="0.35433070866141736" bottom="0.35433070866141736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</vt:lpstr>
      <vt:lpstr>'41'!Область_печати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Ахметшина Ирина Викторовна</cp:lastModifiedBy>
  <cp:lastPrinted>2022-09-21T06:31:30Z</cp:lastPrinted>
  <dcterms:created xsi:type="dcterms:W3CDTF">2015-08-28T07:20:59Z</dcterms:created>
  <dcterms:modified xsi:type="dcterms:W3CDTF">2022-09-21T06:31:38Z</dcterms:modified>
</cp:coreProperties>
</file>